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Нач\"/>
    </mc:Choice>
  </mc:AlternateContent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TDSheet!$A$1:$AF$43</definedName>
  </definedNames>
  <calcPr calcId="152511" refMode="R1C1"/>
</workbook>
</file>

<file path=xl/calcChain.xml><?xml version="1.0" encoding="utf-8"?>
<calcChain xmlns="http://schemas.openxmlformats.org/spreadsheetml/2006/main">
  <c r="Q39" i="1" l="1"/>
  <c r="Q37" i="1"/>
</calcChain>
</file>

<file path=xl/sharedStrings.xml><?xml version="1.0" encoding="utf-8"?>
<sst xmlns="http://schemas.openxmlformats.org/spreadsheetml/2006/main" count="188" uniqueCount="147">
  <si>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</si>
  <si>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</si>
  <si>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</si>
  <si>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</si>
  <si>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</si>
  <si>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</si>
  <si>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</si>
  <si>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</si>
  <si>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</si>
  <si>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</si>
  <si>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 счет</t>
  </si>
  <si>
    <t>Специальность:</t>
  </si>
  <si>
    <t>0105000 Начальное образование 0105013 Учитель Начального образования (ЗАОЧНОЕ)</t>
  </si>
  <si>
    <t>Кол-во групп:</t>
  </si>
  <si>
    <t>Курс</t>
  </si>
  <si>
    <t>Количество уч-ся,всего</t>
  </si>
  <si>
    <t>26</t>
  </si>
  <si>
    <t>бюджет</t>
  </si>
  <si>
    <t>договор</t>
  </si>
  <si>
    <t>Число часов</t>
  </si>
  <si>
    <t>344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</si>
  <si>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</si>
  <si>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</si>
  <si>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</si>
  <si>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</si>
  <si>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</si>
  <si>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</si>
  <si>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</si>
  <si>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</si>
  <si>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</si>
  <si>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</si>
  <si>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</si>
  <si>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</si>
  <si>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</si>
  <si>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</si>
  <si>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</si>
  <si>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</si>
  <si>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</si>
  <si>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</si>
  <si>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</si>
  <si>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</t>
  </si>
  <si>
    <t>Всего 
заработная плата в месяц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</si>
  <si>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</si>
  <si>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</si>
  <si>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</si>
  <si>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</si>
  <si>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</si>
  <si>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</si>
  <si>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</si>
  <si>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</si>
  <si>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</si>
  <si>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</si>
  <si>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</si>
  <si>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</si>
  <si>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</si>
  <si>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Сатыбалды Марияш Нурлановна</t>
  </si>
  <si>
    <t>Преподаватель(Основа политолгии и социологии)</t>
  </si>
  <si>
    <t>послевуз</t>
  </si>
  <si>
    <t>Омский государственный педагогический университет</t>
  </si>
  <si>
    <t>105524 0849482</t>
  </si>
  <si>
    <t>9г.0мес.</t>
  </si>
  <si>
    <t>B1-4</t>
  </si>
  <si>
    <t>2</t>
  </si>
  <si>
    <t>Демесинова Жанна Болатовна</t>
  </si>
  <si>
    <t>Преподаватель(Основа экономики и менеджмента)</t>
  </si>
  <si>
    <t>Костанайский государственный университет им. А. Байтурсынова</t>
  </si>
  <si>
    <t>ЖООК-М № 0048748</t>
  </si>
  <si>
    <t>6г.0мес.</t>
  </si>
  <si>
    <t>3</t>
  </si>
  <si>
    <t>Ералина Айнур Ериковна</t>
  </si>
  <si>
    <t>Преподаватель(основ права, охраны труда)</t>
  </si>
  <si>
    <t>105524 0849277</t>
  </si>
  <si>
    <t>15г.0мес.</t>
  </si>
  <si>
    <t>4</t>
  </si>
  <si>
    <t>ВАКАНСИЯ (осн.)</t>
  </si>
  <si>
    <t>Преподаватель(Педагогика, методика научно-педагогического исследования)</t>
  </si>
  <si>
    <t>5</t>
  </si>
  <si>
    <t>Кокенова Динара Кайратовна</t>
  </si>
  <si>
    <t>Преподаватель(Этнопедагогика)</t>
  </si>
  <si>
    <t>высшее</t>
  </si>
  <si>
    <t>Костанайский государственный педагогический институт</t>
  </si>
  <si>
    <t>ЖБ-Б№0877165</t>
  </si>
  <si>
    <t>3г.1мес.</t>
  </si>
  <si>
    <t>6</t>
  </si>
  <si>
    <t>Буртылева Зоя Александровна</t>
  </si>
  <si>
    <t>Преподаватель(Основа педагогического мастерства)</t>
  </si>
  <si>
    <t>ЖБ № 0598127</t>
  </si>
  <si>
    <t>39г.0мес.</t>
  </si>
  <si>
    <t>7</t>
  </si>
  <si>
    <t>Арыстан Нұралы Нұрланұлы</t>
  </si>
  <si>
    <t>Преподаватель(Делопроизводство на государственном языке)</t>
  </si>
  <si>
    <t>Костанайский государственный педагогический университет</t>
  </si>
  <si>
    <t>ЖБ-Б № 1354472</t>
  </si>
  <si>
    <t>2г.0мес.</t>
  </si>
  <si>
    <t>8</t>
  </si>
  <si>
    <t>Ткаченко Татьяна Евгеньевна</t>
  </si>
  <si>
    <t>Преподаватель(Современный русский язык и методики обучения русскому языку,калиграфии)</t>
  </si>
  <si>
    <t>Кустанайский педагогический институт имени 50-летия СССР</t>
  </si>
  <si>
    <t>НВ № 099921</t>
  </si>
  <si>
    <t>29г.5мес.</t>
  </si>
  <si>
    <t>9</t>
  </si>
  <si>
    <t>Сыздыкова Бакыт Сапарбековна</t>
  </si>
  <si>
    <t>Преподаватель(Теоретические основы математики и методики математики в начальных классах)</t>
  </si>
  <si>
    <t>Аркалыкский государственный педагогический институт им. И. Алтынсарина</t>
  </si>
  <si>
    <t>МВ № 111991</t>
  </si>
  <si>
    <t>29г.4мес.</t>
  </si>
  <si>
    <t>10</t>
  </si>
  <si>
    <t>Овражко Марина Евгеньевна</t>
  </si>
  <si>
    <t>Преподаватель(Технологии и методики обучения)</t>
  </si>
  <si>
    <t>ЖБ-II № 0172462</t>
  </si>
  <si>
    <t>15г.5мес.</t>
  </si>
  <si>
    <t>11</t>
  </si>
  <si>
    <t>Салыков Жанибек Жакиевич</t>
  </si>
  <si>
    <t>Преподаватель(Основа изобразительного искуства и методики обучения)</t>
  </si>
  <si>
    <t>Аркалыкский педагогический институт</t>
  </si>
  <si>
    <t>ЖБ-II № 0052138</t>
  </si>
  <si>
    <t>12</t>
  </si>
  <si>
    <t>Кудебаева Наргиз Жанибековна</t>
  </si>
  <si>
    <t>Преподаватель(Музыка с методикой обучения)</t>
  </si>
  <si>
    <t>Костанайский государственный педагогический университет им. У. Султангазина</t>
  </si>
  <si>
    <t>ЖБ-Б № 1436662</t>
  </si>
  <si>
    <t>1г.0мес.</t>
  </si>
  <si>
    <t>13</t>
  </si>
  <si>
    <t>Преподаватель(Промежуточная аттестация)</t>
  </si>
  <si>
    <t>14</t>
  </si>
  <si>
    <t>Преподаватель(Консультация)</t>
  </si>
  <si>
    <t>15</t>
  </si>
  <si>
    <t>Преподаватель(Итоговая аттестация)</t>
  </si>
  <si>
    <t>16</t>
  </si>
  <si>
    <t>Уразамбетова Галия Ульмекхановна</t>
  </si>
  <si>
    <t>Костанайский гуманитарный институт</t>
  </si>
  <si>
    <t>ЖБ № 0650941</t>
  </si>
  <si>
    <t>38г.11мес.</t>
  </si>
  <si>
    <t>17</t>
  </si>
  <si>
    <t>Байнакатова Зияда Мендыгалиевна</t>
  </si>
  <si>
    <t>Преподаватель(Куратор)</t>
  </si>
  <si>
    <t>ЖБ № 0440327</t>
  </si>
  <si>
    <t>17г.11мес.</t>
  </si>
  <si>
    <t>Итого</t>
  </si>
  <si>
    <t>Бюджет</t>
  </si>
  <si>
    <t>Договор</t>
  </si>
  <si>
    <t>Главный бухгалтер</t>
  </si>
  <si>
    <t>__________________________Альжанова М.Х.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</si>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</sst>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sz val="10"/>
      <name val="Times New Roman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" fillId="2" borderId="1" xfId="0" applyFont="1" applyFill="1" applyBorder="1" applyAlignment="1">
      <alignment vertical="top"/>
    </xf>
    <xf numFmtId="0" fontId="1" fillId="2" borderId="15" xfId="0" applyFont="1" applyFill="1" applyBorder="1" applyAlignment="1">
      <alignment vertical="top"/>
    </xf>
    <xf numFmtId="0" fontId="1" fillId="2" borderId="15" xfId="0" applyFont="1" applyFill="1" applyBorder="1" applyAlignment="1">
      <alignment horizontal="left"/>
    </xf>
    <xf numFmtId="0" fontId="0" fillId="0" borderId="15" xfId="0" applyBorder="1" applyAlignment="1">
      <alignment horizontal="left"/>
    </xf>
    <xf numFmtId="0" fontId="12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4" fillId="3" borderId="12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/>
    </xf>
    <xf numFmtId="0" fontId="6" fillId="3" borderId="12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3" fontId="10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J43"/>
  <sheetViews>
    <sheetView tabSelected="1" zoomScaleNormal="100" workbookViewId="0">
      <selection activeCell="AA9" sqref="AA9:AF9"/>
    </sheetView>
  </sheetViews>
  <sheetFormatPr defaultColWidth="10.5" defaultRowHeight="11.45" customHeight="1" x14ac:dyDescent="0.2"/>
  <cols>
    <col min="1" max="1" width="7.33203125" style="1" customWidth="1"/>
    <col min="2" max="2" width="24.5" style="1" customWidth="1"/>
    <col min="3" max="3" width="22.5" style="1" customWidth="1"/>
    <col min="4" max="4" width="6.83203125" style="1" customWidth="1"/>
    <col min="5" max="5" width="22" style="1" customWidth="1"/>
    <col min="6" max="6" width="13.5" style="1" customWidth="1"/>
    <col min="7" max="7" width="8.1640625" style="1" customWidth="1"/>
    <col min="8" max="8" width="8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.5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2" width="4.1640625" style="1" customWidth="1"/>
    <col min="33" max="36" width="10.5" style="1" customWidth="1"/>
  </cols>
  <sheetData>
    <row r="2" spans="1:33" ht="12.95" customHeight="1" x14ac:dyDescent="0.2">
      <c r="A2" s="42" t="s">
        <v>0</v>
      </c>
      <c r="B2" s="42"/>
      <c r="C2" s="42"/>
      <c r="D2" s="40" t="s">
        <v>1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3" t="s">
        <v>2</v>
      </c>
      <c r="Y2" s="43"/>
      <c r="Z2" s="43"/>
      <c r="AA2" s="43"/>
      <c r="AB2" s="43"/>
      <c r="AC2" s="43"/>
      <c r="AD2" s="43"/>
    </row>
    <row r="3" spans="1:33" ht="38.1" customHeight="1" x14ac:dyDescent="0.2">
      <c r="A3" s="44" t="s">
        <v>3</v>
      </c>
      <c r="B3" s="44"/>
      <c r="C3" s="44"/>
      <c r="D3" s="44"/>
      <c r="X3" s="44" t="s">
        <v>4</v>
      </c>
      <c r="Y3" s="44"/>
      <c r="Z3" s="44"/>
      <c r="AA3" s="44"/>
      <c r="AB3" s="44"/>
      <c r="AC3" s="44"/>
      <c r="AD3" s="44"/>
    </row>
    <row r="4" spans="1:33" ht="17.25" customHeight="1" x14ac:dyDescent="0.2">
      <c r="E4" s="40" t="s">
        <v>4</v>
      </c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Z4" s="2"/>
      <c r="AA4" s="3"/>
      <c r="AB4" s="3"/>
      <c r="AC4" s="41"/>
      <c r="AD4" s="41"/>
      <c r="AE4" s="41"/>
      <c r="AF4" s="41"/>
    </row>
    <row r="5" spans="1:33" ht="12.95" customHeight="1" x14ac:dyDescent="0.2">
      <c r="A5" s="20" t="s">
        <v>142</v>
      </c>
      <c r="B5" s="20"/>
      <c r="C5" s="19"/>
      <c r="D5" s="40" t="s">
        <v>5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21" t="s">
        <v>6</v>
      </c>
      <c r="Y5" s="22"/>
      <c r="Z5" s="22"/>
      <c r="AA5" s="21"/>
      <c r="AB5" s="21"/>
      <c r="AC5" s="2"/>
      <c r="AD5" s="2"/>
      <c r="AE5" s="2"/>
      <c r="AF5" s="2"/>
    </row>
    <row r="6" spans="1:33" ht="12.95" customHeight="1" x14ac:dyDescent="0.2"/>
    <row r="7" spans="1:33" ht="12" customHeight="1" x14ac:dyDescent="0.2">
      <c r="D7" s="45" t="s">
        <v>7</v>
      </c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" t="s">
        <v>8</v>
      </c>
    </row>
    <row r="8" spans="1:33" ht="12" customHeight="1" x14ac:dyDescent="0.2">
      <c r="X8" s="4" t="s">
        <v>9</v>
      </c>
      <c r="AB8" s="46" t="s">
        <v>10</v>
      </c>
      <c r="AC8" s="46"/>
      <c r="AD8" s="46"/>
      <c r="AE8" s="46"/>
      <c r="AF8" s="46"/>
      <c r="AG8" s="46"/>
    </row>
    <row r="9" spans="1:33" ht="36.950000000000003" customHeight="1" x14ac:dyDescent="0.2">
      <c r="X9" s="47" t="s">
        <v>11</v>
      </c>
      <c r="Y9" s="47"/>
      <c r="AA9" s="49" t="s">
        <v>12</v>
      </c>
      <c r="AB9" s="49"/>
      <c r="AC9" s="49"/>
      <c r="AD9" s="49"/>
      <c r="AE9" s="49"/>
      <c r="AF9" s="49"/>
    </row>
    <row r="10" spans="1:33" ht="12" customHeight="1" x14ac:dyDescent="0.2">
      <c r="X10" s="48" t="s">
        <v>13</v>
      </c>
      <c r="Y10" s="48"/>
      <c r="Z10" s="48"/>
      <c r="AA10" s="48"/>
      <c r="AB10" s="23">
        <v>1</v>
      </c>
      <c r="AC10" s="23"/>
      <c r="AD10" s="23"/>
      <c r="AE10" s="23"/>
      <c r="AF10" s="23"/>
      <c r="AG10" s="23"/>
    </row>
    <row r="11" spans="1:33" ht="12" customHeight="1" x14ac:dyDescent="0.2">
      <c r="X11" s="4" t="s">
        <v>14</v>
      </c>
      <c r="AB11" s="23">
        <v>3</v>
      </c>
      <c r="AC11" s="23"/>
      <c r="AD11" s="23"/>
      <c r="AE11" s="23"/>
      <c r="AF11" s="23"/>
      <c r="AG11" s="23"/>
    </row>
    <row r="12" spans="1:33" ht="12" customHeight="1" x14ac:dyDescent="0.2">
      <c r="X12" s="4" t="s">
        <v>15</v>
      </c>
      <c r="AB12" s="50" t="s">
        <v>16</v>
      </c>
      <c r="AC12" s="50"/>
      <c r="AD12" s="50"/>
      <c r="AE12" s="50"/>
      <c r="AF12" s="50"/>
      <c r="AG12" s="50"/>
    </row>
    <row r="13" spans="1:33" ht="12" customHeight="1" x14ac:dyDescent="0.2">
      <c r="X13" s="4" t="s">
        <v>17</v>
      </c>
      <c r="AB13" s="23"/>
      <c r="AC13" s="23"/>
      <c r="AD13" s="23"/>
      <c r="AE13" s="23"/>
      <c r="AF13" s="23"/>
      <c r="AG13" s="23"/>
    </row>
    <row r="14" spans="1:33" ht="12" customHeight="1" x14ac:dyDescent="0.2">
      <c r="X14" s="4" t="s">
        <v>18</v>
      </c>
      <c r="AB14" s="50" t="s">
        <v>16</v>
      </c>
      <c r="AC14" s="50"/>
      <c r="AD14" s="50"/>
      <c r="AE14" s="50"/>
      <c r="AF14" s="50"/>
      <c r="AG14" s="50"/>
    </row>
    <row r="15" spans="1:33" ht="12.95" customHeight="1" x14ac:dyDescent="0.2">
      <c r="B15" s="51"/>
      <c r="C15" s="51"/>
      <c r="X15" s="4" t="s">
        <v>19</v>
      </c>
      <c r="AB15" s="52" t="s">
        <v>20</v>
      </c>
      <c r="AC15" s="52"/>
      <c r="AD15" s="52"/>
      <c r="AE15" s="52"/>
      <c r="AF15" s="52"/>
      <c r="AG15" s="52"/>
    </row>
    <row r="16" spans="1:33" ht="12" customHeight="1" x14ac:dyDescent="0.2"/>
    <row r="17" spans="1:36" ht="20.100000000000001" customHeight="1" x14ac:dyDescent="0.2">
      <c r="A17" s="53" t="s">
        <v>21</v>
      </c>
      <c r="B17" s="53" t="s">
        <v>22</v>
      </c>
      <c r="C17" s="53" t="s">
        <v>23</v>
      </c>
      <c r="D17" s="53" t="s">
        <v>24</v>
      </c>
      <c r="E17" s="53" t="s">
        <v>25</v>
      </c>
      <c r="F17" s="53" t="s">
        <v>26</v>
      </c>
      <c r="G17" s="53" t="s">
        <v>27</v>
      </c>
      <c r="H17" s="53" t="s">
        <v>28</v>
      </c>
      <c r="I17" s="53" t="s">
        <v>29</v>
      </c>
      <c r="J17" s="53" t="s">
        <v>30</v>
      </c>
      <c r="K17" s="53" t="s">
        <v>31</v>
      </c>
      <c r="L17" s="53" t="s">
        <v>32</v>
      </c>
      <c r="M17" s="53" t="s">
        <v>33</v>
      </c>
      <c r="N17" s="56" t="s">
        <v>34</v>
      </c>
      <c r="O17" s="56" t="s">
        <v>35</v>
      </c>
      <c r="P17" s="56" t="s">
        <v>36</v>
      </c>
      <c r="Q17" s="53" t="s">
        <v>37</v>
      </c>
      <c r="R17" s="53" t="s">
        <v>38</v>
      </c>
      <c r="S17" s="59" t="s">
        <v>39</v>
      </c>
      <c r="T17" s="59"/>
      <c r="U17" s="59"/>
      <c r="V17" s="59"/>
      <c r="W17" s="59"/>
      <c r="X17" s="59"/>
      <c r="Y17" s="59"/>
      <c r="Z17" s="59"/>
      <c r="AA17" s="59"/>
      <c r="AB17" s="59"/>
      <c r="AC17" s="53" t="s">
        <v>40</v>
      </c>
      <c r="AD17" s="53"/>
      <c r="AE17" s="53" t="s">
        <v>41</v>
      </c>
      <c r="AF17" s="53"/>
    </row>
    <row r="18" spans="1:36" ht="18.95" customHeight="1" x14ac:dyDescent="0.2">
      <c r="A18" s="54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7"/>
      <c r="O18" s="57"/>
      <c r="P18" s="57"/>
      <c r="Q18" s="54"/>
      <c r="R18" s="54"/>
      <c r="S18" s="64" t="s">
        <v>42</v>
      </c>
      <c r="T18" s="64"/>
      <c r="U18" s="64"/>
      <c r="V18" s="64"/>
      <c r="W18" s="65" t="s">
        <v>43</v>
      </c>
      <c r="X18" s="65" t="s">
        <v>44</v>
      </c>
      <c r="Y18" s="66" t="s">
        <v>45</v>
      </c>
      <c r="Z18" s="66"/>
      <c r="AA18" s="66"/>
      <c r="AB18" s="65" t="s">
        <v>46</v>
      </c>
      <c r="AC18" s="60"/>
      <c r="AD18" s="61"/>
      <c r="AE18" s="60"/>
      <c r="AF18" s="61"/>
    </row>
    <row r="19" spans="1:36" ht="36.950000000000003" customHeight="1" x14ac:dyDescent="0.2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8"/>
      <c r="O19" s="58"/>
      <c r="P19" s="58"/>
      <c r="Q19" s="55"/>
      <c r="R19" s="55"/>
      <c r="S19" s="6" t="s">
        <v>47</v>
      </c>
      <c r="T19" s="6" t="s">
        <v>48</v>
      </c>
      <c r="U19" s="6" t="s">
        <v>49</v>
      </c>
      <c r="V19" s="6" t="s">
        <v>50</v>
      </c>
      <c r="W19" s="55"/>
      <c r="X19" s="55"/>
      <c r="Y19" s="5" t="s">
        <v>51</v>
      </c>
      <c r="Z19" s="5" t="s">
        <v>52</v>
      </c>
      <c r="AA19" s="7" t="s">
        <v>53</v>
      </c>
      <c r="AB19" s="55"/>
      <c r="AC19" s="62"/>
      <c r="AD19" s="63"/>
      <c r="AE19" s="62"/>
      <c r="AF19" s="63"/>
    </row>
    <row r="20" spans="1:36" s="27" customFormat="1" ht="21" x14ac:dyDescent="0.2">
      <c r="A20" s="8" t="s">
        <v>54</v>
      </c>
      <c r="B20" s="9" t="s">
        <v>55</v>
      </c>
      <c r="C20" s="10" t="s">
        <v>56</v>
      </c>
      <c r="D20" s="10" t="s">
        <v>57</v>
      </c>
      <c r="E20" s="10" t="s">
        <v>58</v>
      </c>
      <c r="F20" s="10" t="s">
        <v>59</v>
      </c>
      <c r="G20" s="9" t="s">
        <v>60</v>
      </c>
      <c r="H20" s="8" t="s">
        <v>61</v>
      </c>
      <c r="I20" s="32">
        <v>85653</v>
      </c>
      <c r="J20" s="8"/>
      <c r="K20" s="32">
        <v>21413</v>
      </c>
      <c r="L20" s="33">
        <v>1189.6300000000001</v>
      </c>
      <c r="M20" s="31">
        <v>297.39999999999998</v>
      </c>
      <c r="N20" s="34">
        <v>1.2</v>
      </c>
      <c r="O20" s="24"/>
      <c r="P20" s="35">
        <v>1.2</v>
      </c>
      <c r="Q20" s="32">
        <v>1428</v>
      </c>
      <c r="R20" s="31">
        <v>357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67">
        <v>179</v>
      </c>
      <c r="AD20" s="68"/>
      <c r="AE20" s="69">
        <v>1964</v>
      </c>
      <c r="AF20" s="70"/>
      <c r="AG20" s="26"/>
      <c r="AH20" s="26"/>
      <c r="AI20" s="26"/>
      <c r="AJ20" s="26"/>
    </row>
    <row r="21" spans="1:36" s="27" customFormat="1" ht="31.5" x14ac:dyDescent="0.2">
      <c r="A21" s="8" t="s">
        <v>62</v>
      </c>
      <c r="B21" s="9" t="s">
        <v>63</v>
      </c>
      <c r="C21" s="10" t="s">
        <v>64</v>
      </c>
      <c r="D21" s="10" t="s">
        <v>57</v>
      </c>
      <c r="E21" s="10" t="s">
        <v>65</v>
      </c>
      <c r="F21" s="10" t="s">
        <v>66</v>
      </c>
      <c r="G21" s="9" t="s">
        <v>67</v>
      </c>
      <c r="H21" s="8" t="s">
        <v>61</v>
      </c>
      <c r="I21" s="32">
        <v>84061</v>
      </c>
      <c r="J21" s="8"/>
      <c r="K21" s="32">
        <v>21015</v>
      </c>
      <c r="L21" s="33">
        <v>1167.51</v>
      </c>
      <c r="M21" s="31">
        <v>291.88</v>
      </c>
      <c r="N21" s="34">
        <v>1.8</v>
      </c>
      <c r="O21" s="24"/>
      <c r="P21" s="35">
        <v>1.8</v>
      </c>
      <c r="Q21" s="32">
        <v>2102</v>
      </c>
      <c r="R21" s="31">
        <v>525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67">
        <v>263</v>
      </c>
      <c r="AD21" s="68"/>
      <c r="AE21" s="69">
        <v>2890</v>
      </c>
      <c r="AF21" s="70"/>
      <c r="AG21" s="26"/>
      <c r="AH21" s="26"/>
      <c r="AI21" s="26"/>
      <c r="AJ21" s="26"/>
    </row>
    <row r="22" spans="1:36" s="27" customFormat="1" ht="21" x14ac:dyDescent="0.2">
      <c r="A22" s="8" t="s">
        <v>68</v>
      </c>
      <c r="B22" s="9" t="s">
        <v>69</v>
      </c>
      <c r="C22" s="10" t="s">
        <v>70</v>
      </c>
      <c r="D22" s="10" t="s">
        <v>57</v>
      </c>
      <c r="E22" s="10" t="s">
        <v>58</v>
      </c>
      <c r="F22" s="10" t="s">
        <v>71</v>
      </c>
      <c r="G22" s="9" t="s">
        <v>72</v>
      </c>
      <c r="H22" s="8" t="s">
        <v>61</v>
      </c>
      <c r="I22" s="32">
        <v>89016</v>
      </c>
      <c r="J22" s="8"/>
      <c r="K22" s="32">
        <v>22254</v>
      </c>
      <c r="L22" s="33">
        <v>1236.33</v>
      </c>
      <c r="M22" s="31">
        <v>309.08</v>
      </c>
      <c r="N22" s="34">
        <v>1</v>
      </c>
      <c r="O22" s="24"/>
      <c r="P22" s="35">
        <v>1</v>
      </c>
      <c r="Q22" s="32">
        <v>1236</v>
      </c>
      <c r="R22" s="31">
        <v>309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67">
        <v>155</v>
      </c>
      <c r="AD22" s="68"/>
      <c r="AE22" s="69">
        <v>1700</v>
      </c>
      <c r="AF22" s="70"/>
      <c r="AG22" s="26"/>
      <c r="AH22" s="26"/>
      <c r="AI22" s="26"/>
      <c r="AJ22" s="26"/>
    </row>
    <row r="23" spans="1:36" s="27" customFormat="1" ht="42" x14ac:dyDescent="0.2">
      <c r="A23" s="8" t="s">
        <v>73</v>
      </c>
      <c r="B23" s="9" t="s">
        <v>74</v>
      </c>
      <c r="C23" s="10" t="s">
        <v>75</v>
      </c>
      <c r="D23" s="10"/>
      <c r="E23" s="10"/>
      <c r="F23" s="10"/>
      <c r="G23" s="28" t="s">
        <v>143</v>
      </c>
      <c r="H23" s="8" t="s">
        <v>61</v>
      </c>
      <c r="I23" s="32">
        <v>85653</v>
      </c>
      <c r="J23" s="8"/>
      <c r="K23" s="32">
        <v>21413</v>
      </c>
      <c r="L23" s="32">
        <v>1189</v>
      </c>
      <c r="M23" s="31">
        <v>297.39999999999998</v>
      </c>
      <c r="N23" s="34">
        <v>2.2000000000000002</v>
      </c>
      <c r="O23" s="24"/>
      <c r="P23" s="35">
        <v>2.2000000000000002</v>
      </c>
      <c r="Q23" s="32">
        <v>2616</v>
      </c>
      <c r="R23" s="31">
        <v>654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67">
        <v>327</v>
      </c>
      <c r="AD23" s="68"/>
      <c r="AE23" s="69">
        <v>3597</v>
      </c>
      <c r="AF23" s="70"/>
      <c r="AG23" s="26"/>
      <c r="AH23" s="26"/>
      <c r="AI23" s="26"/>
      <c r="AJ23" s="26"/>
    </row>
    <row r="24" spans="1:36" s="27" customFormat="1" ht="31.5" x14ac:dyDescent="0.2">
      <c r="A24" s="8" t="s">
        <v>76</v>
      </c>
      <c r="B24" s="9" t="s">
        <v>77</v>
      </c>
      <c r="C24" s="10" t="s">
        <v>78</v>
      </c>
      <c r="D24" s="10" t="s">
        <v>79</v>
      </c>
      <c r="E24" s="10" t="s">
        <v>80</v>
      </c>
      <c r="F24" s="10" t="s">
        <v>81</v>
      </c>
      <c r="G24" s="9" t="s">
        <v>82</v>
      </c>
      <c r="H24" s="8" t="s">
        <v>61</v>
      </c>
      <c r="I24" s="32">
        <v>82468</v>
      </c>
      <c r="J24" s="8"/>
      <c r="K24" s="32">
        <v>20617</v>
      </c>
      <c r="L24" s="33">
        <v>1145.3900000000001</v>
      </c>
      <c r="M24" s="31">
        <v>286.35000000000002</v>
      </c>
      <c r="N24" s="34">
        <v>1.2</v>
      </c>
      <c r="O24" s="24"/>
      <c r="P24" s="35">
        <v>1.2</v>
      </c>
      <c r="Q24" s="32">
        <v>1374</v>
      </c>
      <c r="R24" s="31">
        <v>344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67">
        <v>172</v>
      </c>
      <c r="AD24" s="68"/>
      <c r="AE24" s="69">
        <v>1890</v>
      </c>
      <c r="AF24" s="70"/>
      <c r="AG24" s="26"/>
      <c r="AH24" s="26"/>
      <c r="AI24" s="26"/>
      <c r="AJ24" s="26"/>
    </row>
    <row r="25" spans="1:36" s="27" customFormat="1" ht="31.5" x14ac:dyDescent="0.2">
      <c r="A25" s="8" t="s">
        <v>83</v>
      </c>
      <c r="B25" s="9" t="s">
        <v>84</v>
      </c>
      <c r="C25" s="10" t="s">
        <v>85</v>
      </c>
      <c r="D25" s="10" t="s">
        <v>79</v>
      </c>
      <c r="E25" s="10" t="s">
        <v>80</v>
      </c>
      <c r="F25" s="10" t="s">
        <v>86</v>
      </c>
      <c r="G25" s="9" t="s">
        <v>87</v>
      </c>
      <c r="H25" s="8" t="s">
        <v>61</v>
      </c>
      <c r="I25" s="32">
        <v>93971</v>
      </c>
      <c r="J25" s="8"/>
      <c r="K25" s="32">
        <v>23493</v>
      </c>
      <c r="L25" s="33">
        <v>1305.1500000000001</v>
      </c>
      <c r="M25" s="31">
        <v>326.29000000000002</v>
      </c>
      <c r="N25" s="34">
        <v>1.2</v>
      </c>
      <c r="O25" s="24"/>
      <c r="P25" s="35">
        <v>1.2</v>
      </c>
      <c r="Q25" s="32">
        <v>1566</v>
      </c>
      <c r="R25" s="31">
        <v>392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67">
        <v>196</v>
      </c>
      <c r="AD25" s="68"/>
      <c r="AE25" s="69">
        <v>2154</v>
      </c>
      <c r="AF25" s="70"/>
      <c r="AG25" s="26"/>
      <c r="AH25" s="26"/>
      <c r="AI25" s="26"/>
      <c r="AJ25" s="26"/>
    </row>
    <row r="26" spans="1:36" s="27" customFormat="1" ht="31.5" x14ac:dyDescent="0.2">
      <c r="A26" s="8" t="s">
        <v>88</v>
      </c>
      <c r="B26" s="9" t="s">
        <v>89</v>
      </c>
      <c r="C26" s="10" t="s">
        <v>90</v>
      </c>
      <c r="D26" s="10" t="s">
        <v>79</v>
      </c>
      <c r="E26" s="10" t="s">
        <v>91</v>
      </c>
      <c r="F26" s="10" t="s">
        <v>92</v>
      </c>
      <c r="G26" s="9" t="s">
        <v>93</v>
      </c>
      <c r="H26" s="8" t="s">
        <v>61</v>
      </c>
      <c r="I26" s="32">
        <v>80875</v>
      </c>
      <c r="J26" s="8"/>
      <c r="K26" s="32">
        <v>20219</v>
      </c>
      <c r="L26" s="33">
        <v>1123.26</v>
      </c>
      <c r="M26" s="31">
        <v>280.82</v>
      </c>
      <c r="N26" s="34">
        <v>2</v>
      </c>
      <c r="O26" s="24"/>
      <c r="P26" s="35">
        <v>2</v>
      </c>
      <c r="Q26" s="32">
        <v>2247</v>
      </c>
      <c r="R26" s="31">
        <v>562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7">
        <v>281</v>
      </c>
      <c r="AD26" s="68"/>
      <c r="AE26" s="69">
        <v>3090</v>
      </c>
      <c r="AF26" s="70"/>
      <c r="AG26" s="26"/>
      <c r="AH26" s="26"/>
      <c r="AI26" s="26"/>
      <c r="AJ26" s="26"/>
    </row>
    <row r="27" spans="1:36" s="27" customFormat="1" ht="42" x14ac:dyDescent="0.2">
      <c r="A27" s="8" t="s">
        <v>94</v>
      </c>
      <c r="B27" s="9" t="s">
        <v>95</v>
      </c>
      <c r="C27" s="10" t="s">
        <v>96</v>
      </c>
      <c r="D27" s="10" t="s">
        <v>79</v>
      </c>
      <c r="E27" s="10" t="s">
        <v>97</v>
      </c>
      <c r="F27" s="10" t="s">
        <v>98</v>
      </c>
      <c r="G27" s="9" t="s">
        <v>99</v>
      </c>
      <c r="H27" s="8" t="s">
        <v>61</v>
      </c>
      <c r="I27" s="32">
        <v>93971</v>
      </c>
      <c r="J27" s="8"/>
      <c r="K27" s="32">
        <v>23493</v>
      </c>
      <c r="L27" s="33">
        <v>1305.1500000000001</v>
      </c>
      <c r="M27" s="31">
        <v>326.29000000000002</v>
      </c>
      <c r="N27" s="34">
        <v>2.2000000000000002</v>
      </c>
      <c r="O27" s="24"/>
      <c r="P27" s="35">
        <v>2.2000000000000002</v>
      </c>
      <c r="Q27" s="32">
        <v>2871</v>
      </c>
      <c r="R27" s="31">
        <v>718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67">
        <v>359</v>
      </c>
      <c r="AD27" s="68"/>
      <c r="AE27" s="69">
        <v>3948</v>
      </c>
      <c r="AF27" s="70"/>
      <c r="AG27" s="26"/>
      <c r="AH27" s="26"/>
      <c r="AI27" s="26"/>
      <c r="AJ27" s="26"/>
    </row>
    <row r="28" spans="1:36" s="27" customFormat="1" ht="42" x14ac:dyDescent="0.2">
      <c r="A28" s="8" t="s">
        <v>100</v>
      </c>
      <c r="B28" s="9" t="s">
        <v>101</v>
      </c>
      <c r="C28" s="10" t="s">
        <v>102</v>
      </c>
      <c r="D28" s="10" t="s">
        <v>79</v>
      </c>
      <c r="E28" s="10" t="s">
        <v>103</v>
      </c>
      <c r="F28" s="10" t="s">
        <v>104</v>
      </c>
      <c r="G28" s="9" t="s">
        <v>105</v>
      </c>
      <c r="H28" s="8" t="s">
        <v>61</v>
      </c>
      <c r="I28" s="32">
        <v>93971</v>
      </c>
      <c r="J28" s="8"/>
      <c r="K28" s="32">
        <v>23493</v>
      </c>
      <c r="L28" s="33">
        <v>1305.1500000000001</v>
      </c>
      <c r="M28" s="31">
        <v>326.29000000000002</v>
      </c>
      <c r="N28" s="34">
        <v>2</v>
      </c>
      <c r="O28" s="24"/>
      <c r="P28" s="35">
        <v>2</v>
      </c>
      <c r="Q28" s="32">
        <v>2610</v>
      </c>
      <c r="R28" s="31">
        <v>653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67">
        <v>326</v>
      </c>
      <c r="AD28" s="68"/>
      <c r="AE28" s="69">
        <v>3589</v>
      </c>
      <c r="AF28" s="70"/>
      <c r="AG28" s="26"/>
      <c r="AH28" s="26"/>
      <c r="AI28" s="26"/>
      <c r="AJ28" s="26"/>
    </row>
    <row r="29" spans="1:36" s="27" customFormat="1" ht="31.5" x14ac:dyDescent="0.2">
      <c r="A29" s="8" t="s">
        <v>106</v>
      </c>
      <c r="B29" s="9" t="s">
        <v>107</v>
      </c>
      <c r="C29" s="10" t="s">
        <v>108</v>
      </c>
      <c r="D29" s="10" t="s">
        <v>79</v>
      </c>
      <c r="E29" s="10" t="s">
        <v>65</v>
      </c>
      <c r="F29" s="10" t="s">
        <v>109</v>
      </c>
      <c r="G29" s="9" t="s">
        <v>110</v>
      </c>
      <c r="H29" s="8" t="s">
        <v>61</v>
      </c>
      <c r="I29" s="32">
        <v>89016</v>
      </c>
      <c r="J29" s="8"/>
      <c r="K29" s="32">
        <v>22254</v>
      </c>
      <c r="L29" s="33">
        <v>1236.33</v>
      </c>
      <c r="M29" s="31">
        <v>309.08</v>
      </c>
      <c r="N29" s="34">
        <v>4.8</v>
      </c>
      <c r="O29" s="24"/>
      <c r="P29" s="35">
        <v>4.8</v>
      </c>
      <c r="Q29" s="32">
        <v>5934</v>
      </c>
      <c r="R29" s="32">
        <v>1484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67">
        <v>742</v>
      </c>
      <c r="AD29" s="68"/>
      <c r="AE29" s="69">
        <v>8160</v>
      </c>
      <c r="AF29" s="70"/>
      <c r="AG29" s="26"/>
      <c r="AH29" s="26"/>
      <c r="AI29" s="26"/>
      <c r="AJ29" s="26"/>
    </row>
    <row r="30" spans="1:36" s="27" customFormat="1" ht="31.5" x14ac:dyDescent="0.2">
      <c r="A30" s="8" t="s">
        <v>111</v>
      </c>
      <c r="B30" s="9" t="s">
        <v>112</v>
      </c>
      <c r="C30" s="10" t="s">
        <v>113</v>
      </c>
      <c r="D30" s="10" t="s">
        <v>79</v>
      </c>
      <c r="E30" s="10" t="s">
        <v>114</v>
      </c>
      <c r="F30" s="10" t="s">
        <v>115</v>
      </c>
      <c r="G30" s="9" t="s">
        <v>60</v>
      </c>
      <c r="H30" s="8" t="s">
        <v>61</v>
      </c>
      <c r="I30" s="32">
        <v>85653</v>
      </c>
      <c r="J30" s="8"/>
      <c r="K30" s="32">
        <v>21413</v>
      </c>
      <c r="L30" s="33">
        <v>1189.6300000000001</v>
      </c>
      <c r="M30" s="31">
        <v>297.39999999999998</v>
      </c>
      <c r="N30" s="34">
        <v>1.4</v>
      </c>
      <c r="O30" s="24"/>
      <c r="P30" s="35">
        <v>1.4</v>
      </c>
      <c r="Q30" s="32">
        <v>1665</v>
      </c>
      <c r="R30" s="31">
        <v>416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7">
        <v>208</v>
      </c>
      <c r="AD30" s="68"/>
      <c r="AE30" s="69">
        <v>2289</v>
      </c>
      <c r="AF30" s="70"/>
      <c r="AG30" s="26"/>
      <c r="AH30" s="26"/>
      <c r="AI30" s="26"/>
      <c r="AJ30" s="26"/>
    </row>
    <row r="31" spans="1:36" s="27" customFormat="1" ht="42" x14ac:dyDescent="0.2">
      <c r="A31" s="8" t="s">
        <v>116</v>
      </c>
      <c r="B31" s="9" t="s">
        <v>117</v>
      </c>
      <c r="C31" s="10" t="s">
        <v>118</v>
      </c>
      <c r="D31" s="10" t="s">
        <v>79</v>
      </c>
      <c r="E31" s="10" t="s">
        <v>119</v>
      </c>
      <c r="F31" s="10" t="s">
        <v>120</v>
      </c>
      <c r="G31" s="9" t="s">
        <v>121</v>
      </c>
      <c r="H31" s="8" t="s">
        <v>61</v>
      </c>
      <c r="I31" s="32">
        <v>79460</v>
      </c>
      <c r="J31" s="8"/>
      <c r="K31" s="32">
        <v>19865</v>
      </c>
      <c r="L31" s="33">
        <v>1103.6099999999999</v>
      </c>
      <c r="M31" s="31">
        <v>275.89999999999998</v>
      </c>
      <c r="N31" s="34">
        <v>0.8</v>
      </c>
      <c r="O31" s="24"/>
      <c r="P31" s="35">
        <v>0.8</v>
      </c>
      <c r="Q31" s="31">
        <v>883</v>
      </c>
      <c r="R31" s="31">
        <v>221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7">
        <v>110</v>
      </c>
      <c r="AD31" s="68"/>
      <c r="AE31" s="69">
        <v>1214</v>
      </c>
      <c r="AF31" s="70"/>
      <c r="AG31" s="26"/>
      <c r="AH31" s="26"/>
      <c r="AI31" s="26"/>
      <c r="AJ31" s="26"/>
    </row>
    <row r="32" spans="1:36" s="27" customFormat="1" ht="21" x14ac:dyDescent="0.2">
      <c r="A32" s="8" t="s">
        <v>122</v>
      </c>
      <c r="B32" s="9" t="s">
        <v>74</v>
      </c>
      <c r="C32" s="10" t="s">
        <v>123</v>
      </c>
      <c r="D32" s="10"/>
      <c r="E32" s="10"/>
      <c r="F32" s="10"/>
      <c r="G32" s="28" t="s">
        <v>143</v>
      </c>
      <c r="H32" s="8" t="s">
        <v>61</v>
      </c>
      <c r="I32" s="32">
        <v>85653</v>
      </c>
      <c r="J32" s="8"/>
      <c r="K32" s="32">
        <v>21413</v>
      </c>
      <c r="L32" s="33">
        <v>1189.6300000000001</v>
      </c>
      <c r="M32" s="31">
        <v>297.39999999999998</v>
      </c>
      <c r="N32" s="34">
        <v>2.4</v>
      </c>
      <c r="O32" s="24"/>
      <c r="P32" s="35">
        <v>2.4</v>
      </c>
      <c r="Q32" s="32">
        <v>2855</v>
      </c>
      <c r="R32" s="31">
        <v>714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7">
        <v>357</v>
      </c>
      <c r="AD32" s="68"/>
      <c r="AE32" s="69">
        <v>3926</v>
      </c>
      <c r="AF32" s="70"/>
      <c r="AG32" s="26"/>
      <c r="AH32" s="26"/>
      <c r="AI32" s="26"/>
      <c r="AJ32" s="26"/>
    </row>
    <row r="33" spans="1:36" s="27" customFormat="1" ht="11.25" x14ac:dyDescent="0.2">
      <c r="A33" s="8" t="s">
        <v>124</v>
      </c>
      <c r="B33" s="9" t="s">
        <v>74</v>
      </c>
      <c r="C33" s="10" t="s">
        <v>125</v>
      </c>
      <c r="D33" s="10"/>
      <c r="E33" s="10"/>
      <c r="F33" s="10"/>
      <c r="G33" s="28" t="s">
        <v>143</v>
      </c>
      <c r="H33" s="8" t="s">
        <v>61</v>
      </c>
      <c r="I33" s="32">
        <v>85653</v>
      </c>
      <c r="J33" s="8"/>
      <c r="K33" s="32">
        <v>21413</v>
      </c>
      <c r="L33" s="33">
        <v>1189.6300000000001</v>
      </c>
      <c r="M33" s="31">
        <v>297.39999999999998</v>
      </c>
      <c r="N33" s="34">
        <v>3</v>
      </c>
      <c r="O33" s="24"/>
      <c r="P33" s="35">
        <v>3</v>
      </c>
      <c r="Q33" s="32">
        <v>3569</v>
      </c>
      <c r="R33" s="31">
        <v>892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7">
        <v>446</v>
      </c>
      <c r="AD33" s="68"/>
      <c r="AE33" s="69">
        <v>4907</v>
      </c>
      <c r="AF33" s="70"/>
      <c r="AG33" s="26"/>
      <c r="AH33" s="26"/>
      <c r="AI33" s="26"/>
      <c r="AJ33" s="26"/>
    </row>
    <row r="34" spans="1:36" s="27" customFormat="1" ht="21" x14ac:dyDescent="0.2">
      <c r="A34" s="8" t="s">
        <v>126</v>
      </c>
      <c r="B34" s="9" t="s">
        <v>74</v>
      </c>
      <c r="C34" s="10" t="s">
        <v>127</v>
      </c>
      <c r="D34" s="10"/>
      <c r="E34" s="10"/>
      <c r="F34" s="10"/>
      <c r="G34" s="28" t="s">
        <v>143</v>
      </c>
      <c r="H34" s="8" t="s">
        <v>61</v>
      </c>
      <c r="I34" s="32">
        <v>85653</v>
      </c>
      <c r="J34" s="8"/>
      <c r="K34" s="32">
        <v>21413</v>
      </c>
      <c r="L34" s="33">
        <v>1189.6300000000001</v>
      </c>
      <c r="M34" s="31">
        <v>297.39999999999998</v>
      </c>
      <c r="N34" s="34">
        <v>3.4</v>
      </c>
      <c r="O34" s="24"/>
      <c r="P34" s="35">
        <v>3.4</v>
      </c>
      <c r="Q34" s="32">
        <v>4045</v>
      </c>
      <c r="R34" s="32">
        <v>1011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7">
        <v>506</v>
      </c>
      <c r="AD34" s="68"/>
      <c r="AE34" s="69">
        <v>5562</v>
      </c>
      <c r="AF34" s="70"/>
      <c r="AG34" s="26"/>
      <c r="AH34" s="26"/>
      <c r="AI34" s="26"/>
      <c r="AJ34" s="26"/>
    </row>
    <row r="35" spans="1:36" s="27" customFormat="1" ht="21" x14ac:dyDescent="0.2">
      <c r="A35" s="8" t="s">
        <v>128</v>
      </c>
      <c r="B35" s="9" t="s">
        <v>129</v>
      </c>
      <c r="C35" s="10" t="s">
        <v>127</v>
      </c>
      <c r="D35" s="10" t="s">
        <v>79</v>
      </c>
      <c r="E35" s="10" t="s">
        <v>130</v>
      </c>
      <c r="F35" s="10" t="s">
        <v>131</v>
      </c>
      <c r="G35" s="9" t="s">
        <v>132</v>
      </c>
      <c r="H35" s="8" t="s">
        <v>61</v>
      </c>
      <c r="I35" s="32">
        <v>93971</v>
      </c>
      <c r="J35" s="8"/>
      <c r="K35" s="32">
        <v>23493</v>
      </c>
      <c r="L35" s="33">
        <v>1305.1500000000001</v>
      </c>
      <c r="M35" s="31">
        <v>326.29000000000002</v>
      </c>
      <c r="N35" s="34">
        <v>3.8</v>
      </c>
      <c r="O35" s="24"/>
      <c r="P35" s="35">
        <v>3.8</v>
      </c>
      <c r="Q35" s="32">
        <v>4960</v>
      </c>
      <c r="R35" s="32">
        <v>1240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7">
        <v>620</v>
      </c>
      <c r="AD35" s="68"/>
      <c r="AE35" s="69">
        <v>6820</v>
      </c>
      <c r="AF35" s="70"/>
      <c r="AG35" s="26"/>
      <c r="AH35" s="26"/>
      <c r="AI35" s="26"/>
      <c r="AJ35" s="26"/>
    </row>
    <row r="36" spans="1:36" s="27" customFormat="1" ht="31.5" x14ac:dyDescent="0.2">
      <c r="A36" s="8" t="s">
        <v>133</v>
      </c>
      <c r="B36" s="9" t="s">
        <v>134</v>
      </c>
      <c r="C36" s="10" t="s">
        <v>135</v>
      </c>
      <c r="D36" s="10" t="s">
        <v>79</v>
      </c>
      <c r="E36" s="10" t="s">
        <v>65</v>
      </c>
      <c r="F36" s="10" t="s">
        <v>136</v>
      </c>
      <c r="G36" s="9" t="s">
        <v>137</v>
      </c>
      <c r="H36" s="8" t="s">
        <v>61</v>
      </c>
      <c r="I36" s="32">
        <v>90609</v>
      </c>
      <c r="J36" s="8"/>
      <c r="K36" s="32">
        <v>22652</v>
      </c>
      <c r="L36" s="33">
        <v>1258.46</v>
      </c>
      <c r="M36" s="31">
        <v>314.61</v>
      </c>
      <c r="N36" s="24"/>
      <c r="O36" s="24"/>
      <c r="P36" s="25"/>
      <c r="Q36" s="8"/>
      <c r="R36" s="8"/>
      <c r="S36" s="8"/>
      <c r="T36" s="8"/>
      <c r="U36" s="8"/>
      <c r="V36" s="8"/>
      <c r="W36" s="32">
        <v>8849</v>
      </c>
      <c r="X36" s="8"/>
      <c r="Y36" s="8"/>
      <c r="Z36" s="8"/>
      <c r="AA36" s="8"/>
      <c r="AB36" s="8"/>
      <c r="AC36" s="68"/>
      <c r="AD36" s="68"/>
      <c r="AE36" s="69">
        <v>8849</v>
      </c>
      <c r="AF36" s="70"/>
      <c r="AG36" s="26"/>
      <c r="AH36" s="26"/>
      <c r="AI36" s="26"/>
      <c r="AJ36" s="26"/>
    </row>
    <row r="37" spans="1:36" ht="11.1" customHeight="1" x14ac:dyDescent="0.2">
      <c r="A37" s="71" t="s">
        <v>138</v>
      </c>
      <c r="B37" s="71"/>
      <c r="C37" s="12"/>
      <c r="D37" s="12"/>
      <c r="E37" s="12"/>
      <c r="F37" s="12"/>
      <c r="G37" s="13"/>
      <c r="H37" s="13"/>
      <c r="I37" s="13"/>
      <c r="J37" s="13"/>
      <c r="K37" s="13"/>
      <c r="L37" s="14"/>
      <c r="M37" s="14"/>
      <c r="N37" s="36">
        <v>34.4</v>
      </c>
      <c r="O37" s="11"/>
      <c r="P37" s="36">
        <v>34.4</v>
      </c>
      <c r="Q37" s="37">
        <f>SUM(Q20:Q36)</f>
        <v>41961</v>
      </c>
      <c r="R37" s="37">
        <v>10492</v>
      </c>
      <c r="S37" s="14"/>
      <c r="T37" s="14"/>
      <c r="U37" s="14"/>
      <c r="V37" s="14"/>
      <c r="W37" s="37">
        <v>8849</v>
      </c>
      <c r="X37" s="14"/>
      <c r="Y37" s="14"/>
      <c r="Z37" s="14"/>
      <c r="AA37" s="14"/>
      <c r="AB37" s="14"/>
      <c r="AC37" s="72">
        <v>5247</v>
      </c>
      <c r="AD37" s="73"/>
      <c r="AE37" s="72">
        <v>66549</v>
      </c>
      <c r="AF37" s="73"/>
    </row>
    <row r="38" spans="1:36" ht="11.1" customHeight="1" x14ac:dyDescent="0.2">
      <c r="A38" s="74" t="s">
        <v>139</v>
      </c>
      <c r="B38" s="74"/>
      <c r="C38" s="15"/>
      <c r="D38" s="15"/>
      <c r="E38" s="15"/>
      <c r="F38" s="15"/>
      <c r="G38" s="16"/>
      <c r="H38" s="16"/>
      <c r="I38" s="16"/>
      <c r="J38" s="16"/>
      <c r="K38" s="16"/>
      <c r="L38" s="16"/>
      <c r="M38" s="16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75"/>
      <c r="AD38" s="75"/>
      <c r="AE38" s="75"/>
      <c r="AF38" s="75"/>
    </row>
    <row r="39" spans="1:36" ht="11.1" customHeight="1" x14ac:dyDescent="0.2">
      <c r="A39" s="74" t="s">
        <v>140</v>
      </c>
      <c r="B39" s="74"/>
      <c r="C39" s="15"/>
      <c r="D39" s="15"/>
      <c r="E39" s="15"/>
      <c r="F39" s="15"/>
      <c r="G39" s="16"/>
      <c r="H39" s="16"/>
      <c r="I39" s="16"/>
      <c r="J39" s="16"/>
      <c r="K39" s="16"/>
      <c r="L39" s="16"/>
      <c r="M39" s="16"/>
      <c r="N39" s="38">
        <v>34.4</v>
      </c>
      <c r="O39" s="17"/>
      <c r="P39" s="38">
        <v>34.4</v>
      </c>
      <c r="Q39" s="39">
        <f>Q37</f>
        <v>41961</v>
      </c>
      <c r="R39" s="39">
        <v>10492</v>
      </c>
      <c r="S39" s="17"/>
      <c r="T39" s="17"/>
      <c r="U39" s="17"/>
      <c r="V39" s="17"/>
      <c r="W39" s="39">
        <v>8849</v>
      </c>
      <c r="X39" s="17"/>
      <c r="Y39" s="17"/>
      <c r="Z39" s="17"/>
      <c r="AA39" s="17"/>
      <c r="AB39" s="17"/>
      <c r="AC39" s="76">
        <v>5247</v>
      </c>
      <c r="AD39" s="75"/>
      <c r="AE39" s="76">
        <v>66549</v>
      </c>
      <c r="AF39" s="75"/>
    </row>
    <row r="41" spans="1:36" ht="12.95" customHeight="1" x14ac:dyDescent="0.2">
      <c r="C41" s="29" t="s">
        <v>144</v>
      </c>
      <c r="G41" s="30" t="s">
        <v>145</v>
      </c>
    </row>
    <row r="42" spans="1:36" ht="12.95" customHeight="1" x14ac:dyDescent="0.2"/>
    <row r="43" spans="1:36" ht="12.95" customHeight="1" x14ac:dyDescent="0.2">
      <c r="C43" s="18" t="s">
        <v>141</v>
      </c>
      <c r="G43" s="30" t="s">
        <v>146</v>
      </c>
    </row>
  </sheetData>
  <mergeCells count="87">
    <mergeCell ref="A38:B38"/>
    <mergeCell ref="AC38:AD38"/>
    <mergeCell ref="AE38:AF38"/>
    <mergeCell ref="A39:B39"/>
    <mergeCell ref="AC39:AD39"/>
    <mergeCell ref="AE39:AF39"/>
    <mergeCell ref="AC35:AD35"/>
    <mergeCell ref="AE35:AF35"/>
    <mergeCell ref="AC36:AD36"/>
    <mergeCell ref="AE36:AF36"/>
    <mergeCell ref="A37:B37"/>
    <mergeCell ref="AC37:AD37"/>
    <mergeCell ref="AE37:AF37"/>
    <mergeCell ref="AC32:AD32"/>
    <mergeCell ref="AE32:AF32"/>
    <mergeCell ref="AC33:AD33"/>
    <mergeCell ref="AE33:AF33"/>
    <mergeCell ref="AC34:AD34"/>
    <mergeCell ref="AE34:AF34"/>
    <mergeCell ref="AC29:AD29"/>
    <mergeCell ref="AE29:AF29"/>
    <mergeCell ref="AC30:AD30"/>
    <mergeCell ref="AE30:AF30"/>
    <mergeCell ref="AC31:AD31"/>
    <mergeCell ref="AE31:AF31"/>
    <mergeCell ref="AC26:AD26"/>
    <mergeCell ref="AE26:AF26"/>
    <mergeCell ref="AC27:AD27"/>
    <mergeCell ref="AE27:AF27"/>
    <mergeCell ref="AC28:AD28"/>
    <mergeCell ref="AE28:AF28"/>
    <mergeCell ref="AC23:AD23"/>
    <mergeCell ref="AE23:AF23"/>
    <mergeCell ref="AC24:AD24"/>
    <mergeCell ref="AE24:AF24"/>
    <mergeCell ref="AC25:AD25"/>
    <mergeCell ref="AE25:AF25"/>
    <mergeCell ref="AC20:AD20"/>
    <mergeCell ref="AE20:AF20"/>
    <mergeCell ref="AC21:AD21"/>
    <mergeCell ref="AE21:AF21"/>
    <mergeCell ref="AC22:AD22"/>
    <mergeCell ref="AE22:AF22"/>
    <mergeCell ref="R17:R19"/>
    <mergeCell ref="S17:AB17"/>
    <mergeCell ref="AC17:AD19"/>
    <mergeCell ref="AE17:AF19"/>
    <mergeCell ref="S18:V18"/>
    <mergeCell ref="W18:W19"/>
    <mergeCell ref="X18:X19"/>
    <mergeCell ref="Y18:AA18"/>
    <mergeCell ref="AB18:AB19"/>
    <mergeCell ref="M17:M19"/>
    <mergeCell ref="N17:N19"/>
    <mergeCell ref="O17:O19"/>
    <mergeCell ref="P17:P19"/>
    <mergeCell ref="Q17:Q19"/>
    <mergeCell ref="AB12:AG12"/>
    <mergeCell ref="AB14:AG14"/>
    <mergeCell ref="B15:C15"/>
    <mergeCell ref="AB15:AG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D7:W7"/>
    <mergeCell ref="AB8:AG8"/>
    <mergeCell ref="X9:Y9"/>
    <mergeCell ref="X10:AA10"/>
    <mergeCell ref="AA9:AF9"/>
    <mergeCell ref="E4:V4"/>
    <mergeCell ref="AC4:AD4"/>
    <mergeCell ref="AE4:AF4"/>
    <mergeCell ref="D5:W5"/>
    <mergeCell ref="A2:C2"/>
    <mergeCell ref="D2:W2"/>
    <mergeCell ref="X2:AD2"/>
    <mergeCell ref="A3:D3"/>
    <mergeCell ref="X3:AD3"/>
  </mergeCells>
  <pageMargins left="0.39370078740157483" right="0.19685039370078741" top="0.39370078740157483" bottom="0.39370078740157483" header="0.39370078740157483" footer="0.39370078740157483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2020-09-18T09:55:31Z</cp:lastPrinted>
  <dcterms:modified xsi:type="dcterms:W3CDTF">2020-09-18T09:55:33Z</dcterms:modified>
</cp:coreProperties>
</file>